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D4D16F4E-12EA-496A-9359-14355D274359}" xr6:coauthVersionLast="47" xr6:coauthVersionMax="47" xr10:uidLastSave="{00000000-0000-0000-0000-000000000000}"/>
  <bookViews>
    <workbookView xWindow="-120" yWindow="-120" windowWidth="29040" windowHeight="15840" xr2:uid="{E9E81514-C6D4-41BD-822A-408BBE7C7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1" l="1"/>
  <c r="H69" i="1" s="1"/>
  <c r="H61" i="1"/>
  <c r="G41" i="1"/>
  <c r="H34" i="1"/>
  <c r="H35" i="1" s="1"/>
  <c r="H25" i="1"/>
  <c r="H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22397512-F66D-4AAD-9EDD-4354E7994F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3" authorId="0" shapeId="0" xr:uid="{E73C8E5C-336B-4FFA-9522-EBAAD6396AE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663EE419-0989-469C-9B75-B04245BD339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5" authorId="0" shapeId="0" xr:uid="{A6743D14-7D26-4B42-83A9-78D6E5F339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472AAD36-8AE1-4CE5-B537-F664DF1C14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17" authorId="0" shapeId="0" xr:uid="{39E313FA-97D5-47B5-A67D-1631D16E2C7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9" authorId="0" shapeId="0" xr:uid="{445A9FCC-DE79-4FCE-AE60-C42DAD4798A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DABABDFB-83AB-4862-87D1-E94D91D337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1" authorId="0" shapeId="0" xr:uid="{F18BCBFC-A5F3-4382-8699-82024D86DD7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E1DDAAD0-4989-41B1-A02C-00C748C7A8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3" authorId="0" shapeId="0" xr:uid="{C455A38A-E6CC-4DC6-B91F-4A6FAFC62D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47EB4897-FCB0-40FE-94DF-3F47A2733A2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<sst xmlns="http://schemas.openxmlformats.org/spreadsheetml/2006/main" count="199" uniqueCount="99">
  <si>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</si>
  <si>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</si>
  <si>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</si>
  <si>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</si>
  <si>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</si>
  <si>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</si>
  <si>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</si>
  <si>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</si>
  <si>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</si>
  <si>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</si>
  <si>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</si>
  <si>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</si>
  <si>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</si>
  <si>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 xml:space="preserve">            </t>
  </si>
  <si>
    <t>TOTAL: PAGE 1 of 2</t>
  </si>
  <si>
    <t>PAGE 2 of 2</t>
  </si>
  <si>
    <t>FIXTURE ONLY</t>
  </si>
  <si>
    <t>TOTAL: PAGE 2 of 2</t>
  </si>
  <si>
    <t>INVOICE TOTAL</t>
  </si>
  <si>
    <t>Cobra-Head &amp; Pole #23 LED</t>
  </si>
  <si>
    <t>Colonial &amp; Pole #16 LED</t>
  </si>
  <si>
    <t>16008</t>
  </si>
  <si>
    <t>16' Black Fiberglass</t>
  </si>
  <si>
    <t>210617-104</t>
  </si>
  <si>
    <t>Deborah Drive</t>
  </si>
  <si>
    <t>11024</t>
  </si>
  <si>
    <t>210628-104</t>
  </si>
  <si>
    <t>Balantre Lane</t>
  </si>
  <si>
    <t>11001</t>
  </si>
  <si>
    <t>210630-108</t>
  </si>
  <si>
    <t>Tennyson Terrace</t>
  </si>
  <si>
    <t>06002</t>
  </si>
  <si>
    <t>210630-110</t>
  </si>
  <si>
    <t>Leeds Hall Drive</t>
  </si>
  <si>
    <t>04003</t>
  </si>
  <si>
    <t>210701-102</t>
  </si>
  <si>
    <t>Killdeer Drive</t>
  </si>
  <si>
    <t>210701-103</t>
  </si>
  <si>
    <t>Archwood Way</t>
  </si>
  <si>
    <t>17001</t>
  </si>
  <si>
    <t>210415-101</t>
  </si>
  <si>
    <t>Airpark Road</t>
  </si>
  <si>
    <t>07033</t>
  </si>
  <si>
    <t>210425-104</t>
  </si>
  <si>
    <t>Wisteria Drive</t>
  </si>
  <si>
    <t>12112</t>
  </si>
  <si>
    <t>210602-104</t>
  </si>
  <si>
    <t>Woodfield Road</t>
  </si>
  <si>
    <t>26049</t>
  </si>
  <si>
    <t>Damascus Vehicular &amp; Pole #32</t>
  </si>
  <si>
    <t>210706-110</t>
  </si>
  <si>
    <t>Sweet Meadow Lane</t>
  </si>
  <si>
    <t>20005</t>
  </si>
  <si>
    <t>210708-102</t>
  </si>
  <si>
    <t>Lehigh Drive</t>
  </si>
  <si>
    <t>16006</t>
  </si>
  <si>
    <t>Sorrel Avenue</t>
  </si>
  <si>
    <t>09010</t>
  </si>
  <si>
    <t>210706-102</t>
  </si>
  <si>
    <t>Regina Drive</t>
  </si>
  <si>
    <t>02014</t>
  </si>
  <si>
    <t>210421-105</t>
  </si>
  <si>
    <t>Watkins Mill Road</t>
  </si>
  <si>
    <t>20071</t>
  </si>
  <si>
    <t>210429-115</t>
  </si>
  <si>
    <t>Montgomery Village Avenue</t>
  </si>
  <si>
    <t>19009</t>
  </si>
  <si>
    <t>210603-101</t>
  </si>
  <si>
    <t>Dairymaind Drive</t>
  </si>
  <si>
    <t>13009</t>
  </si>
  <si>
    <t>210709-106</t>
  </si>
  <si>
    <t>Connecticut Avenue</t>
  </si>
  <si>
    <t>14021</t>
  </si>
  <si>
    <t>Colonial Post-top (Labor Only)</t>
  </si>
  <si>
    <t xml:space="preserve"> LED Wattage </t>
  </si>
  <si>
    <t xml:space="preserve"> RESIDENTS INFO </t>
  </si>
  <si>
    <t xml:space="preserve"> NOTES </t>
  </si>
  <si>
    <t xml:space="preserve">CBD  </t>
  </si>
  <si>
    <t>n/a</t>
  </si>
  <si>
    <t>Josh Denny  301-299-3361</t>
  </si>
  <si>
    <t>josh@denney.com</t>
  </si>
  <si>
    <t>replaced pole only</t>
  </si>
  <si>
    <t>no</t>
  </si>
  <si>
    <t>Evelyn F Adamo  301-983-1879</t>
  </si>
  <si>
    <t>eveadamo@aol.com</t>
  </si>
  <si>
    <t>Mrs Harris 301-977-2411</t>
  </si>
  <si>
    <t>Paul Colacitco 301-512-0245</t>
  </si>
  <si>
    <t>no contact</t>
  </si>
  <si>
    <t>Paul Work MCDOT 240-578-0386</t>
  </si>
  <si>
    <t>Ravie Ramnanan  240-421-8929</t>
  </si>
  <si>
    <t>Lisa Marshall 301-253-5241</t>
  </si>
  <si>
    <t>Nicholas Tedesco  301-873-6893</t>
  </si>
  <si>
    <t>Jim Gallagher  301-774-0404</t>
  </si>
  <si>
    <t>dadjim@gmail.com</t>
  </si>
  <si>
    <t>210702-103</t>
  </si>
  <si>
    <t>Shatarupa Basu  703-856-4880</t>
  </si>
  <si>
    <t>Ivan Maertens Aramayo  240-620-1172</t>
  </si>
  <si>
    <t>CONTROL ID</t>
  </si>
  <si>
    <t>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</si>
</sst>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9" fillId="0" borderId="1" xfId="0" applyFont="1" applyBorder="1"/>
    <xf numFmtId="44" fontId="0" fillId="0" borderId="1" xfId="1" applyFont="1" applyFill="1" applyBorder="1"/>
    <xf numFmtId="44" fontId="4" fillId="0" borderId="6" xfId="3" applyFont="1" applyBorder="1"/>
    <xf numFmtId="44" fontId="5" fillId="0" borderId="7" xfId="3" applyFont="1" applyBorder="1"/>
    <xf numFmtId="0" fontId="11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44" fontId="0" fillId="0" borderId="1" xfId="1" applyFont="1" applyBorder="1"/>
    <xf numFmtId="44" fontId="13" fillId="0" borderId="1" xfId="3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0" fontId="1" fillId="0" borderId="2" xfId="2" applyFont="1" applyBorder="1" applyAlignment="1">
      <alignment horizontal="left" vertical="top"/>
    </xf>
    <xf numFmtId="0" fontId="1" fillId="0" borderId="2" xfId="4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1" fillId="0" borderId="8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1" fillId="0" borderId="2" xfId="4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44" fontId="1" fillId="0" borderId="2" xfId="4" applyNumberFormat="1" applyFont="1" applyBorder="1" applyAlignment="1">
      <alignment horizontal="center" vertical="top"/>
    </xf>
    <xf numFmtId="0" fontId="1" fillId="0" borderId="8" xfId="2" applyFont="1" applyBorder="1" applyAlignment="1">
      <alignment horizontal="center" vertical="top"/>
    </xf>
    <xf numFmtId="0" fontId="1" fillId="0" borderId="0" xfId="2" applyAlignment="1">
      <alignment horizontal="center" vertical="top"/>
    </xf>
    <xf numFmtId="14" fontId="1" fillId="0" borderId="2" xfId="4" applyNumberFormat="1" applyFont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/>
    </xf>
    <xf numFmtId="0" fontId="13" fillId="0" borderId="8" xfId="2" applyFont="1" applyBorder="1" applyAlignment="1">
      <alignment horizontal="left" vertical="top"/>
    </xf>
    <xf numFmtId="0" fontId="1" fillId="0" borderId="2" xfId="2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1" fillId="0" borderId="2" xfId="4" applyNumberFormat="1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3" borderId="2" xfId="2" applyFill="1" applyBorder="1" applyAlignment="1">
      <alignment horizontal="center" vertical="center"/>
    </xf>
    <xf numFmtId="44" fontId="11" fillId="0" borderId="1" xfId="4" applyNumberFormat="1" applyFont="1" applyFill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2" xfId="2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3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1" xfId="2" applyFont="1" applyBorder="1" applyAlignment="1">
      <alignment horizontal="center"/>
    </xf>
  </cellXfs>
  <cellStyles count="5">
    <cellStyle name="Currency" xfId="1" builtinId="4"/>
    <cellStyle name="Currency 3" xfId="3" xr:uid="{8A42D4BA-D8D5-4687-9895-41C25F36DDC9}"/>
    <cellStyle name="Normal" xfId="0" builtinId="0"/>
    <cellStyle name="Normal 2" xfId="4" xr:uid="{52E75471-502E-4D25-A34F-7350F5EAB9D1}"/>
    <cellStyle name="Normal 5" xfId="2" xr:uid="{2EFA5A03-BC9A-4E17-97CC-84E77044ABBB}"/>
  </cellStyles>
  <dxfs count="1"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3</xdr:rowOff>
    </xdr:from>
    <xdr:to>
      <xdr:col>1</xdr:col>
      <xdr:colOff>904875</xdr:colOff>
      <xdr:row>5</xdr:row>
      <xdr:rowOff>65888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2DF7A20-33DB-41C7-9282-D826EFE8C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3"/>
          <a:ext cx="1295398" cy="142796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34</xdr:row>
      <xdr:rowOff>128145</xdr:rowOff>
    </xdr:from>
    <xdr:to>
      <xdr:col>1</xdr:col>
      <xdr:colOff>647700</xdr:colOff>
      <xdr:row>41</xdr:row>
      <xdr:rowOff>150373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5D941E-787B-40A1-8E35-895FF3E82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42874" y="10624695"/>
          <a:ext cx="1028701" cy="1412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5174-D667-4B8C-9E4B-53427836312B}">
  <sheetPr>
    <pageSetUpPr fitToPage="1"/>
  </sheetPr>
  <dimension ref="A1:N77"/>
  <sheetViews>
    <sheetView tabSelected="1" topLeftCell="B4" zoomScale="90" zoomScaleNormal="90" workbookViewId="0">
      <selection activeCell="F8" sqref="F8:G24"/>
    </sheetView>
  </sheetViews>
  <sheetFormatPr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5" style="1" bestFit="1" customWidth="1"/>
    <col min="10" max="10" width="39" style="1" customWidth="1"/>
    <col min="11" max="11" width="29.5703125" style="1" customWidth="1"/>
    <col min="12" max="12" width="13.140625" style="71" customWidth="1"/>
    <col min="13" max="13" width="14.42578125" style="1" customWidth="1"/>
    <col min="14" max="14" width="15" style="1" customWidth="1"/>
    <col min="15" max="16384" width="9.140625" style="1"/>
  </cols>
  <sheetData>
    <row r="1" spans="1:13" ht="47.2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109" t="s">
        <v>1</v>
      </c>
      <c r="F3" s="109"/>
      <c r="G3" s="7">
        <v>44392</v>
      </c>
      <c r="H3" s="6"/>
      <c r="J3" s="2"/>
      <c r="K3" s="2"/>
    </row>
    <row r="4" spans="1:13" x14ac:dyDescent="0.25">
      <c r="A4" s="3"/>
      <c r="B4" s="2"/>
      <c r="C4" s="2"/>
      <c r="D4" s="4"/>
      <c r="E4" s="110" t="s">
        <v>2</v>
      </c>
      <c r="F4" s="110"/>
      <c r="G4" s="8">
        <v>42760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111" t="s">
        <v>4</v>
      </c>
      <c r="C6" s="111"/>
      <c r="D6" s="111"/>
      <c r="E6" s="111"/>
      <c r="F6" s="111"/>
      <c r="G6" s="111"/>
      <c r="H6" s="111"/>
      <c r="I6" s="2"/>
      <c r="J6" s="2"/>
      <c r="K6" s="2"/>
    </row>
    <row r="7" spans="1:13" s="60" customFormat="1" ht="28.5" x14ac:dyDescent="0.25">
      <c r="A7" s="55"/>
      <c r="B7" s="56" t="s">
        <v>5</v>
      </c>
      <c r="C7" s="56" t="s">
        <v>6</v>
      </c>
      <c r="D7" s="57" t="s">
        <v>7</v>
      </c>
      <c r="E7" s="58" t="s">
        <v>8</v>
      </c>
      <c r="F7" s="56" t="s">
        <v>9</v>
      </c>
      <c r="G7" s="58" t="s">
        <v>10</v>
      </c>
      <c r="H7" s="59" t="s">
        <v>11</v>
      </c>
      <c r="I7" s="53" t="s">
        <v>74</v>
      </c>
      <c r="J7" s="54" t="s">
        <v>75</v>
      </c>
      <c r="K7" s="54" t="s">
        <v>76</v>
      </c>
      <c r="L7" s="53" t="s">
        <v>77</v>
      </c>
    </row>
    <row r="8" spans="1:13" x14ac:dyDescent="0.25">
      <c r="A8" s="75">
        <v>1</v>
      </c>
      <c r="B8" s="83" t="s">
        <v>23</v>
      </c>
      <c r="C8" s="84" t="s">
        <v>24</v>
      </c>
      <c r="D8" s="85" t="s">
        <v>25</v>
      </c>
      <c r="E8" s="79">
        <v>44378</v>
      </c>
      <c r="F8" s="80">
        <v>16</v>
      </c>
      <c r="G8" s="81" t="s">
        <v>22</v>
      </c>
      <c r="H8" s="87">
        <v>680</v>
      </c>
      <c r="I8" s="89" t="s">
        <v>78</v>
      </c>
      <c r="J8" s="61" t="s">
        <v>79</v>
      </c>
      <c r="K8" s="65">
        <v>44375</v>
      </c>
      <c r="L8" s="66" t="s">
        <v>82</v>
      </c>
    </row>
    <row r="9" spans="1:13" ht="15" customHeight="1" x14ac:dyDescent="0.25">
      <c r="A9" s="75">
        <v>2</v>
      </c>
      <c r="B9" s="83" t="s">
        <v>26</v>
      </c>
      <c r="C9" s="84" t="s">
        <v>27</v>
      </c>
      <c r="D9" s="85" t="s">
        <v>28</v>
      </c>
      <c r="E9" s="79">
        <v>44378</v>
      </c>
      <c r="F9" s="80">
        <v>16</v>
      </c>
      <c r="G9" s="81" t="s">
        <v>22</v>
      </c>
      <c r="H9" s="87">
        <v>680</v>
      </c>
      <c r="I9" s="89" t="s">
        <v>78</v>
      </c>
      <c r="J9" s="62" t="s">
        <v>83</v>
      </c>
      <c r="K9" s="72">
        <v>44375</v>
      </c>
      <c r="L9" s="68" t="s">
        <v>82</v>
      </c>
    </row>
    <row r="10" spans="1:13" x14ac:dyDescent="0.25">
      <c r="A10" s="75">
        <v>3</v>
      </c>
      <c r="B10" s="83" t="s">
        <v>29</v>
      </c>
      <c r="C10" s="88" t="s">
        <v>30</v>
      </c>
      <c r="D10" s="85" t="s">
        <v>31</v>
      </c>
      <c r="E10" s="79">
        <v>44378</v>
      </c>
      <c r="F10" s="80">
        <v>16</v>
      </c>
      <c r="G10" s="81" t="s">
        <v>22</v>
      </c>
      <c r="H10" s="87">
        <v>680</v>
      </c>
      <c r="I10" s="89" t="s">
        <v>78</v>
      </c>
      <c r="J10" s="61" t="s">
        <v>85</v>
      </c>
      <c r="K10" s="65">
        <v>44378</v>
      </c>
      <c r="L10" s="69" t="s">
        <v>82</v>
      </c>
      <c r="M10" s="17"/>
    </row>
    <row r="11" spans="1:13" ht="15" customHeight="1" x14ac:dyDescent="0.25">
      <c r="A11" s="75">
        <v>4</v>
      </c>
      <c r="B11" s="83" t="s">
        <v>32</v>
      </c>
      <c r="C11" s="88" t="s">
        <v>33</v>
      </c>
      <c r="D11" s="85" t="s">
        <v>34</v>
      </c>
      <c r="E11" s="79">
        <v>44385</v>
      </c>
      <c r="F11" s="80">
        <v>16</v>
      </c>
      <c r="G11" s="81" t="s">
        <v>22</v>
      </c>
      <c r="H11" s="87">
        <v>680</v>
      </c>
      <c r="I11" s="89" t="s">
        <v>78</v>
      </c>
      <c r="J11" s="61" t="s">
        <v>86</v>
      </c>
      <c r="K11" s="65">
        <v>44383</v>
      </c>
      <c r="L11" s="68" t="s">
        <v>82</v>
      </c>
    </row>
    <row r="12" spans="1:13" x14ac:dyDescent="0.25">
      <c r="A12" s="75">
        <v>5</v>
      </c>
      <c r="B12" s="83" t="s">
        <v>35</v>
      </c>
      <c r="C12" s="84" t="s">
        <v>36</v>
      </c>
      <c r="D12" s="85" t="s">
        <v>21</v>
      </c>
      <c r="E12" s="79">
        <v>44385</v>
      </c>
      <c r="F12" s="80">
        <v>36</v>
      </c>
      <c r="G12" s="81" t="s">
        <v>20</v>
      </c>
      <c r="H12" s="82">
        <v>1125</v>
      </c>
      <c r="I12" s="89">
        <v>27</v>
      </c>
      <c r="J12" s="62" t="s">
        <v>87</v>
      </c>
      <c r="K12" s="72">
        <v>44385</v>
      </c>
      <c r="L12" s="68" t="s">
        <v>82</v>
      </c>
    </row>
    <row r="13" spans="1:13" ht="15" customHeight="1" x14ac:dyDescent="0.25">
      <c r="A13" s="75">
        <v>6</v>
      </c>
      <c r="B13" s="83" t="s">
        <v>37</v>
      </c>
      <c r="C13" s="88" t="s">
        <v>38</v>
      </c>
      <c r="D13" s="85" t="s">
        <v>39</v>
      </c>
      <c r="E13" s="79">
        <v>44385</v>
      </c>
      <c r="F13" s="80">
        <v>36</v>
      </c>
      <c r="G13" s="81" t="s">
        <v>20</v>
      </c>
      <c r="H13" s="82">
        <v>1125</v>
      </c>
      <c r="I13" s="89">
        <v>27</v>
      </c>
      <c r="J13" s="61" t="s">
        <v>87</v>
      </c>
      <c r="K13" s="65">
        <v>44385</v>
      </c>
      <c r="L13" s="68" t="s">
        <v>82</v>
      </c>
    </row>
    <row r="14" spans="1:13" x14ac:dyDescent="0.25">
      <c r="A14" s="75">
        <v>7</v>
      </c>
      <c r="B14" s="83" t="s">
        <v>40</v>
      </c>
      <c r="C14" s="88" t="s">
        <v>41</v>
      </c>
      <c r="D14" s="85" t="s">
        <v>42</v>
      </c>
      <c r="E14" s="79">
        <v>44389</v>
      </c>
      <c r="F14" s="80">
        <v>37</v>
      </c>
      <c r="G14" s="81" t="s">
        <v>19</v>
      </c>
      <c r="H14" s="82">
        <v>2440</v>
      </c>
      <c r="I14" s="89">
        <v>71</v>
      </c>
      <c r="J14" s="61" t="s">
        <v>88</v>
      </c>
      <c r="K14" s="65">
        <v>44389</v>
      </c>
      <c r="L14" s="68" t="s">
        <v>82</v>
      </c>
    </row>
    <row r="15" spans="1:13" x14ac:dyDescent="0.25">
      <c r="A15" s="75">
        <v>8</v>
      </c>
      <c r="B15" s="83" t="s">
        <v>43</v>
      </c>
      <c r="C15" s="88" t="s">
        <v>44</v>
      </c>
      <c r="D15" s="85" t="s">
        <v>45</v>
      </c>
      <c r="E15" s="79">
        <v>44389</v>
      </c>
      <c r="F15" s="80">
        <v>37</v>
      </c>
      <c r="G15" s="81" t="s">
        <v>19</v>
      </c>
      <c r="H15" s="82">
        <v>2440</v>
      </c>
      <c r="I15" s="89">
        <v>71</v>
      </c>
      <c r="J15" s="61" t="s">
        <v>89</v>
      </c>
      <c r="K15" s="65">
        <v>44389</v>
      </c>
      <c r="L15" s="68" t="s">
        <v>82</v>
      </c>
    </row>
    <row r="16" spans="1:13" ht="15" customHeight="1" x14ac:dyDescent="0.25">
      <c r="A16" s="75">
        <v>9</v>
      </c>
      <c r="B16" s="83" t="s">
        <v>46</v>
      </c>
      <c r="C16" s="84" t="s">
        <v>47</v>
      </c>
      <c r="D16" s="85" t="s">
        <v>48</v>
      </c>
      <c r="E16" s="79">
        <v>44389</v>
      </c>
      <c r="F16" s="80">
        <v>55</v>
      </c>
      <c r="G16" s="81" t="s">
        <v>49</v>
      </c>
      <c r="H16" s="82">
        <v>3030</v>
      </c>
      <c r="I16" s="89">
        <v>71</v>
      </c>
      <c r="J16" s="61" t="s">
        <v>90</v>
      </c>
      <c r="K16" s="65">
        <v>44389</v>
      </c>
      <c r="L16" s="68" t="s">
        <v>82</v>
      </c>
    </row>
    <row r="17" spans="1:12" x14ac:dyDescent="0.25">
      <c r="A17" s="75">
        <v>10</v>
      </c>
      <c r="B17" s="83" t="s">
        <v>50</v>
      </c>
      <c r="C17" s="84" t="s">
        <v>51</v>
      </c>
      <c r="D17" s="85" t="s">
        <v>52</v>
      </c>
      <c r="E17" s="79">
        <v>44389</v>
      </c>
      <c r="F17" s="80">
        <v>36</v>
      </c>
      <c r="G17" s="81" t="s">
        <v>20</v>
      </c>
      <c r="H17" s="82">
        <v>1125</v>
      </c>
      <c r="I17" s="89">
        <v>27</v>
      </c>
      <c r="J17" s="61" t="s">
        <v>91</v>
      </c>
      <c r="K17" s="65">
        <v>44389</v>
      </c>
      <c r="L17" s="68" t="s">
        <v>82</v>
      </c>
    </row>
    <row r="18" spans="1:12" x14ac:dyDescent="0.25">
      <c r="A18" s="75">
        <v>11</v>
      </c>
      <c r="B18" s="83" t="s">
        <v>53</v>
      </c>
      <c r="C18" s="84" t="s">
        <v>54</v>
      </c>
      <c r="D18" s="85" t="s">
        <v>55</v>
      </c>
      <c r="E18" s="79">
        <v>44389</v>
      </c>
      <c r="F18" s="80">
        <v>16</v>
      </c>
      <c r="G18" s="81" t="s">
        <v>22</v>
      </c>
      <c r="H18" s="87">
        <v>680</v>
      </c>
      <c r="I18" s="89" t="s">
        <v>78</v>
      </c>
      <c r="J18" s="61" t="s">
        <v>92</v>
      </c>
      <c r="K18" s="65">
        <v>44389</v>
      </c>
      <c r="L18" s="68" t="s">
        <v>82</v>
      </c>
    </row>
    <row r="19" spans="1:12" x14ac:dyDescent="0.25">
      <c r="A19" s="75">
        <v>12</v>
      </c>
      <c r="B19" s="83" t="s">
        <v>94</v>
      </c>
      <c r="C19" s="84" t="s">
        <v>56</v>
      </c>
      <c r="D19" s="85" t="s">
        <v>57</v>
      </c>
      <c r="E19" s="79">
        <v>44389</v>
      </c>
      <c r="F19" s="80">
        <v>36</v>
      </c>
      <c r="G19" s="81" t="s">
        <v>20</v>
      </c>
      <c r="H19" s="82">
        <v>1125</v>
      </c>
      <c r="I19" s="89">
        <v>27</v>
      </c>
      <c r="J19" s="61" t="s">
        <v>95</v>
      </c>
      <c r="K19" s="65">
        <v>44389</v>
      </c>
      <c r="L19" s="68" t="s">
        <v>82</v>
      </c>
    </row>
    <row r="20" spans="1:12" x14ac:dyDescent="0.25">
      <c r="A20" s="75">
        <v>13</v>
      </c>
      <c r="B20" s="76" t="s">
        <v>58</v>
      </c>
      <c r="C20" s="77" t="s">
        <v>59</v>
      </c>
      <c r="D20" s="78" t="s">
        <v>60</v>
      </c>
      <c r="E20" s="79">
        <v>44390</v>
      </c>
      <c r="F20" s="80">
        <v>36</v>
      </c>
      <c r="G20" s="81" t="s">
        <v>20</v>
      </c>
      <c r="H20" s="82">
        <v>1125</v>
      </c>
      <c r="I20" s="89">
        <v>27</v>
      </c>
      <c r="J20" s="61" t="s">
        <v>87</v>
      </c>
      <c r="K20" s="65">
        <v>44390</v>
      </c>
      <c r="L20" s="68" t="s">
        <v>82</v>
      </c>
    </row>
    <row r="21" spans="1:12" x14ac:dyDescent="0.25">
      <c r="A21" s="86">
        <v>14</v>
      </c>
      <c r="B21" s="83" t="s">
        <v>61</v>
      </c>
      <c r="C21" s="84" t="s">
        <v>62</v>
      </c>
      <c r="D21" s="85" t="s">
        <v>63</v>
      </c>
      <c r="E21" s="79">
        <v>44391</v>
      </c>
      <c r="F21" s="80">
        <v>37</v>
      </c>
      <c r="G21" s="81" t="s">
        <v>19</v>
      </c>
      <c r="H21" s="82">
        <v>2440</v>
      </c>
      <c r="I21" s="89">
        <v>71</v>
      </c>
      <c r="J21" s="61" t="s">
        <v>87</v>
      </c>
      <c r="K21" s="65">
        <v>44391</v>
      </c>
      <c r="L21" s="68" t="s">
        <v>82</v>
      </c>
    </row>
    <row r="22" spans="1:12" ht="30" x14ac:dyDescent="0.25">
      <c r="A22" s="75">
        <v>15</v>
      </c>
      <c r="B22" s="83" t="s">
        <v>64</v>
      </c>
      <c r="C22" s="84" t="s">
        <v>65</v>
      </c>
      <c r="D22" s="85" t="s">
        <v>66</v>
      </c>
      <c r="E22" s="79">
        <v>44392</v>
      </c>
      <c r="F22" s="80">
        <v>37</v>
      </c>
      <c r="G22" s="81" t="s">
        <v>19</v>
      </c>
      <c r="H22" s="82">
        <v>2440</v>
      </c>
      <c r="I22" s="89">
        <v>71</v>
      </c>
      <c r="J22" s="61" t="s">
        <v>87</v>
      </c>
      <c r="K22" s="65">
        <v>44392</v>
      </c>
      <c r="L22" s="68" t="s">
        <v>82</v>
      </c>
    </row>
    <row r="23" spans="1:12" x14ac:dyDescent="0.25">
      <c r="A23" s="75">
        <v>16</v>
      </c>
      <c r="B23" s="83" t="s">
        <v>67</v>
      </c>
      <c r="C23" s="84" t="s">
        <v>68</v>
      </c>
      <c r="D23" s="85" t="s">
        <v>69</v>
      </c>
      <c r="E23" s="79">
        <v>44392</v>
      </c>
      <c r="F23" s="80">
        <v>37</v>
      </c>
      <c r="G23" s="81" t="s">
        <v>19</v>
      </c>
      <c r="H23" s="82">
        <v>2440</v>
      </c>
      <c r="I23" s="89">
        <v>71</v>
      </c>
      <c r="J23" s="61" t="s">
        <v>96</v>
      </c>
      <c r="K23" s="65">
        <v>44392</v>
      </c>
      <c r="L23" s="68" t="s">
        <v>82</v>
      </c>
    </row>
    <row r="24" spans="1:12" x14ac:dyDescent="0.25">
      <c r="A24" s="75">
        <v>17</v>
      </c>
      <c r="B24" s="76" t="s">
        <v>70</v>
      </c>
      <c r="C24" s="77" t="s">
        <v>71</v>
      </c>
      <c r="D24" s="78" t="s">
        <v>72</v>
      </c>
      <c r="E24" s="79">
        <v>44392</v>
      </c>
      <c r="F24" s="80">
        <v>37</v>
      </c>
      <c r="G24" s="81" t="s">
        <v>19</v>
      </c>
      <c r="H24" s="82">
        <v>2440</v>
      </c>
      <c r="I24" s="89">
        <v>71</v>
      </c>
      <c r="J24" s="61" t="s">
        <v>87</v>
      </c>
      <c r="K24" s="65">
        <v>44392</v>
      </c>
      <c r="L24" s="70" t="s">
        <v>82</v>
      </c>
    </row>
    <row r="25" spans="1:12" x14ac:dyDescent="0.25">
      <c r="A25" s="18"/>
      <c r="B25" s="19"/>
      <c r="C25" s="19"/>
      <c r="D25" s="20"/>
      <c r="E25" s="21"/>
      <c r="F25" s="21"/>
      <c r="G25" s="22"/>
      <c r="H25" s="23">
        <f>SUM(H8:H24)</f>
        <v>26695</v>
      </c>
      <c r="I25" s="2"/>
      <c r="J25" s="2"/>
      <c r="K25" s="2"/>
    </row>
    <row r="26" spans="1:12" x14ac:dyDescent="0.25">
      <c r="A26" s="113" t="s">
        <v>12</v>
      </c>
      <c r="B26" s="113"/>
      <c r="C26" s="113"/>
      <c r="D26" s="113"/>
      <c r="E26" s="113"/>
      <c r="F26" s="113"/>
      <c r="G26" s="113"/>
      <c r="H26" s="113"/>
      <c r="I26" s="2"/>
      <c r="J26" s="2"/>
      <c r="K26" s="2"/>
    </row>
    <row r="27" spans="1:12" ht="29.25" x14ac:dyDescent="0.25">
      <c r="A27" s="12"/>
      <c r="B27" s="13" t="s">
        <v>5</v>
      </c>
      <c r="C27" s="13" t="s">
        <v>6</v>
      </c>
      <c r="D27" s="14" t="s">
        <v>7</v>
      </c>
      <c r="E27" s="15" t="s">
        <v>8</v>
      </c>
      <c r="F27" s="13" t="s">
        <v>9</v>
      </c>
      <c r="G27" s="15" t="s">
        <v>10</v>
      </c>
      <c r="H27" s="24" t="s">
        <v>11</v>
      </c>
      <c r="I27" s="2" t="s">
        <v>13</v>
      </c>
      <c r="J27" s="2"/>
      <c r="K27" s="2"/>
    </row>
    <row r="28" spans="1:12" x14ac:dyDescent="0.25">
      <c r="A28" s="25">
        <v>1</v>
      </c>
      <c r="B28" s="26"/>
      <c r="C28" s="26"/>
      <c r="D28" s="27"/>
      <c r="E28" s="28"/>
      <c r="F28" s="29"/>
      <c r="G28" s="30"/>
      <c r="H28" s="31"/>
      <c r="J28" s="2"/>
      <c r="K28" s="2"/>
    </row>
    <row r="29" spans="1:12" x14ac:dyDescent="0.25">
      <c r="A29" s="25">
        <v>2</v>
      </c>
      <c r="B29" s="26"/>
      <c r="C29" s="26"/>
      <c r="D29" s="27"/>
      <c r="E29" s="28"/>
      <c r="F29" s="29"/>
      <c r="G29" s="30"/>
      <c r="H29" s="31"/>
      <c r="J29" s="2"/>
      <c r="K29" s="2"/>
    </row>
    <row r="30" spans="1:12" x14ac:dyDescent="0.25">
      <c r="A30" s="25">
        <v>3</v>
      </c>
      <c r="B30" s="26"/>
      <c r="C30" s="26"/>
      <c r="D30" s="27"/>
      <c r="E30" s="28"/>
      <c r="F30" s="41"/>
      <c r="G30" s="42"/>
      <c r="H30" s="43"/>
      <c r="J30" s="2"/>
      <c r="K30" s="2"/>
    </row>
    <row r="31" spans="1:12" x14ac:dyDescent="0.25">
      <c r="A31" s="25">
        <v>4</v>
      </c>
      <c r="B31" s="26"/>
      <c r="C31" s="26"/>
      <c r="D31" s="27"/>
      <c r="E31" s="28"/>
      <c r="F31" s="29"/>
      <c r="G31" s="42"/>
      <c r="H31" s="43"/>
      <c r="J31" s="2"/>
      <c r="K31" s="2"/>
    </row>
    <row r="32" spans="1:12" x14ac:dyDescent="0.25">
      <c r="A32" s="25">
        <v>5</v>
      </c>
      <c r="B32" s="26"/>
      <c r="C32" s="26"/>
      <c r="D32" s="27"/>
      <c r="E32" s="28"/>
      <c r="F32" s="41"/>
      <c r="G32" s="42"/>
      <c r="H32" s="43"/>
      <c r="J32" s="2"/>
      <c r="K32" s="2"/>
    </row>
    <row r="33" spans="1:14" x14ac:dyDescent="0.25">
      <c r="A33" s="25"/>
      <c r="B33" s="26"/>
      <c r="C33" s="46"/>
      <c r="D33" s="27"/>
      <c r="E33" s="28"/>
      <c r="F33" s="47"/>
      <c r="G33" s="48"/>
      <c r="H33" s="50">
        <v>0</v>
      </c>
      <c r="J33" s="2"/>
      <c r="K33" s="2"/>
    </row>
    <row r="34" spans="1:14" ht="15.75" thickBot="1" x14ac:dyDescent="0.3">
      <c r="A34" s="32"/>
      <c r="B34" s="33"/>
      <c r="C34" s="33"/>
      <c r="D34" s="34"/>
      <c r="E34" s="35"/>
      <c r="F34" s="35"/>
      <c r="G34" s="36"/>
      <c r="H34" s="37">
        <f>SUM(H28:H33)</f>
        <v>0</v>
      </c>
      <c r="J34" s="2"/>
      <c r="K34" s="2"/>
    </row>
    <row r="35" spans="1:14" ht="15.75" thickBot="1" x14ac:dyDescent="0.3">
      <c r="A35" s="3"/>
      <c r="B35" s="2"/>
      <c r="C35" s="2"/>
      <c r="D35" s="4"/>
      <c r="E35" s="9"/>
      <c r="F35" s="9"/>
      <c r="G35" s="38" t="s">
        <v>14</v>
      </c>
      <c r="H35" s="39">
        <f>SUM(H34,H25)</f>
        <v>26695</v>
      </c>
      <c r="I35" s="2"/>
      <c r="J35" s="2"/>
      <c r="K35" s="2"/>
    </row>
    <row r="36" spans="1:14" x14ac:dyDescent="0.25">
      <c r="A36" s="3"/>
      <c r="B36" s="2"/>
      <c r="C36" s="2"/>
      <c r="D36" s="4"/>
      <c r="E36" s="9"/>
      <c r="F36" s="9"/>
      <c r="G36" s="38"/>
      <c r="H36" s="40"/>
      <c r="I36" s="9"/>
      <c r="J36" s="9"/>
      <c r="K36" s="9"/>
    </row>
    <row r="37" spans="1:14" x14ac:dyDescent="0.25">
      <c r="A37" s="3"/>
      <c r="B37" s="2"/>
      <c r="C37" s="2"/>
      <c r="D37" s="4"/>
      <c r="E37" s="9"/>
      <c r="F37" s="9"/>
      <c r="G37" s="10"/>
      <c r="H37" s="6"/>
      <c r="I37" s="51"/>
      <c r="J37" s="9"/>
      <c r="K37" s="9"/>
    </row>
    <row r="38" spans="1:14" ht="18.75" x14ac:dyDescent="0.25">
      <c r="A38" s="108" t="s">
        <v>0</v>
      </c>
      <c r="B38" s="108"/>
      <c r="C38" s="108"/>
      <c r="D38" s="108"/>
      <c r="E38" s="108"/>
      <c r="F38" s="108"/>
      <c r="G38" s="108"/>
      <c r="H38" s="108"/>
      <c r="I38" s="51"/>
      <c r="J38" s="9"/>
      <c r="K38" s="9"/>
    </row>
    <row r="39" spans="1:14" x14ac:dyDescent="0.25">
      <c r="A39" s="3"/>
      <c r="B39" s="2"/>
      <c r="C39" s="2"/>
      <c r="D39" s="4"/>
      <c r="E39" s="2"/>
      <c r="F39" s="2"/>
      <c r="G39" s="5"/>
      <c r="H39" s="6"/>
      <c r="I39" s="112"/>
      <c r="J39" s="9"/>
      <c r="K39" s="9"/>
    </row>
    <row r="40" spans="1:14" x14ac:dyDescent="0.25">
      <c r="A40" s="3"/>
      <c r="B40" s="2"/>
      <c r="C40" s="2"/>
      <c r="D40" s="4"/>
      <c r="E40" s="109" t="s">
        <v>1</v>
      </c>
      <c r="F40" s="109"/>
      <c r="G40" s="7">
        <v>44392</v>
      </c>
      <c r="H40" s="6"/>
      <c r="I40" s="112"/>
      <c r="J40" s="9"/>
      <c r="K40" s="9"/>
    </row>
    <row r="41" spans="1:14" x14ac:dyDescent="0.25">
      <c r="A41" s="3"/>
      <c r="B41" s="2"/>
      <c r="C41" s="2"/>
      <c r="D41" s="4"/>
      <c r="E41" s="110" t="s">
        <v>2</v>
      </c>
      <c r="F41" s="110"/>
      <c r="G41" s="8">
        <f>G4</f>
        <v>42760</v>
      </c>
      <c r="H41" s="6"/>
      <c r="I41" s="9"/>
      <c r="J41" s="9"/>
      <c r="K41" s="9"/>
    </row>
    <row r="42" spans="1:14" x14ac:dyDescent="0.25">
      <c r="A42" s="3"/>
      <c r="B42" s="2"/>
      <c r="C42" s="2"/>
      <c r="D42" s="4"/>
      <c r="E42" s="9"/>
      <c r="F42" s="9"/>
      <c r="G42" s="10"/>
      <c r="H42" s="11" t="s">
        <v>15</v>
      </c>
      <c r="I42" s="9"/>
      <c r="J42" s="9"/>
      <c r="K42" s="9"/>
    </row>
    <row r="43" spans="1:14" ht="15" customHeight="1" x14ac:dyDescent="0.25">
      <c r="A43" s="12"/>
      <c r="B43" s="111" t="s">
        <v>16</v>
      </c>
      <c r="C43" s="111"/>
      <c r="D43" s="111"/>
      <c r="E43" s="111"/>
      <c r="F43" s="111"/>
      <c r="G43" s="111"/>
      <c r="H43" s="111"/>
      <c r="I43" s="52"/>
      <c r="J43" s="9"/>
      <c r="K43" s="9"/>
    </row>
    <row r="44" spans="1:14" ht="29.25" x14ac:dyDescent="0.25">
      <c r="A44" s="12"/>
      <c r="B44" s="13" t="s">
        <v>5</v>
      </c>
      <c r="C44" s="13" t="s">
        <v>6</v>
      </c>
      <c r="D44" s="14" t="s">
        <v>7</v>
      </c>
      <c r="E44" s="15" t="s">
        <v>8</v>
      </c>
      <c r="F44" s="13" t="s">
        <v>9</v>
      </c>
      <c r="G44" s="15" t="s">
        <v>10</v>
      </c>
      <c r="H44" s="16" t="s">
        <v>11</v>
      </c>
      <c r="I44" s="53" t="s">
        <v>74</v>
      </c>
      <c r="J44" s="54" t="s">
        <v>75</v>
      </c>
      <c r="K44" s="54" t="s">
        <v>76</v>
      </c>
      <c r="L44" s="53" t="s">
        <v>77</v>
      </c>
      <c r="M44" s="56" t="s">
        <v>97</v>
      </c>
      <c r="N44" s="56" t="s">
        <v>98</v>
      </c>
    </row>
    <row r="45" spans="1:14" ht="15" customHeight="1" x14ac:dyDescent="0.25">
      <c r="A45" s="94">
        <v>1</v>
      </c>
      <c r="B45" s="90" t="s">
        <v>23</v>
      </c>
      <c r="C45" s="106" t="s">
        <v>24</v>
      </c>
      <c r="D45" s="96" t="s">
        <v>25</v>
      </c>
      <c r="E45" s="98">
        <v>44378</v>
      </c>
      <c r="F45" s="100">
        <v>1</v>
      </c>
      <c r="G45" s="101" t="s">
        <v>73</v>
      </c>
      <c r="H45" s="105">
        <v>145</v>
      </c>
      <c r="I45" s="92">
        <v>27</v>
      </c>
      <c r="J45" s="61" t="s">
        <v>79</v>
      </c>
      <c r="K45" s="65">
        <v>44375</v>
      </c>
      <c r="L45" s="68" t="s">
        <v>82</v>
      </c>
      <c r="M45" s="90">
        <v>7225</v>
      </c>
      <c r="N45" s="90">
        <v>70</v>
      </c>
    </row>
    <row r="46" spans="1:14" x14ac:dyDescent="0.25">
      <c r="A46" s="95"/>
      <c r="B46" s="91"/>
      <c r="C46" s="107"/>
      <c r="D46" s="97"/>
      <c r="E46" s="99"/>
      <c r="F46" s="100"/>
      <c r="G46" s="101"/>
      <c r="H46" s="100"/>
      <c r="I46" s="93"/>
      <c r="J46" s="73" t="s">
        <v>80</v>
      </c>
      <c r="K46" s="1" t="s">
        <v>81</v>
      </c>
      <c r="L46" s="67"/>
      <c r="M46" s="91"/>
      <c r="N46" s="91"/>
    </row>
    <row r="47" spans="1:14" ht="15" customHeight="1" x14ac:dyDescent="0.25">
      <c r="A47" s="94">
        <v>2</v>
      </c>
      <c r="B47" s="90" t="s">
        <v>26</v>
      </c>
      <c r="C47" s="106" t="s">
        <v>27</v>
      </c>
      <c r="D47" s="96" t="s">
        <v>28</v>
      </c>
      <c r="E47" s="98">
        <v>44378</v>
      </c>
      <c r="F47" s="100">
        <v>1</v>
      </c>
      <c r="G47" s="101" t="s">
        <v>73</v>
      </c>
      <c r="H47" s="105">
        <v>145</v>
      </c>
      <c r="I47" s="92">
        <v>27</v>
      </c>
      <c r="J47" s="64" t="s">
        <v>83</v>
      </c>
      <c r="K47" s="65">
        <v>44375</v>
      </c>
      <c r="L47" s="70" t="s">
        <v>82</v>
      </c>
      <c r="M47" s="90">
        <v>5623</v>
      </c>
      <c r="N47" s="90">
        <v>70</v>
      </c>
    </row>
    <row r="48" spans="1:14" x14ac:dyDescent="0.25">
      <c r="A48" s="95"/>
      <c r="B48" s="91"/>
      <c r="C48" s="107"/>
      <c r="D48" s="97"/>
      <c r="E48" s="99"/>
      <c r="F48" s="100"/>
      <c r="G48" s="101"/>
      <c r="H48" s="100"/>
      <c r="I48" s="93"/>
      <c r="J48" s="74" t="s">
        <v>84</v>
      </c>
      <c r="K48" s="64" t="s">
        <v>81</v>
      </c>
      <c r="L48" s="70"/>
      <c r="M48" s="91"/>
      <c r="N48" s="91"/>
    </row>
    <row r="49" spans="1:14" ht="15" customHeight="1" x14ac:dyDescent="0.25">
      <c r="A49" s="94">
        <v>3</v>
      </c>
      <c r="B49" s="90" t="s">
        <v>29</v>
      </c>
      <c r="C49" s="103" t="s">
        <v>30</v>
      </c>
      <c r="D49" s="96" t="s">
        <v>31</v>
      </c>
      <c r="E49" s="98">
        <v>44378</v>
      </c>
      <c r="F49" s="100">
        <v>1</v>
      </c>
      <c r="G49" s="101" t="s">
        <v>73</v>
      </c>
      <c r="H49" s="105">
        <v>145</v>
      </c>
      <c r="I49" s="92">
        <v>27</v>
      </c>
      <c r="J49" s="61" t="s">
        <v>85</v>
      </c>
      <c r="K49" s="65">
        <v>44378</v>
      </c>
      <c r="L49" s="68" t="s">
        <v>82</v>
      </c>
      <c r="M49" s="90">
        <v>11970</v>
      </c>
      <c r="N49" s="90">
        <v>70</v>
      </c>
    </row>
    <row r="50" spans="1:14" x14ac:dyDescent="0.25">
      <c r="A50" s="95"/>
      <c r="B50" s="91"/>
      <c r="C50" s="104"/>
      <c r="D50" s="97"/>
      <c r="E50" s="99"/>
      <c r="F50" s="100"/>
      <c r="G50" s="101"/>
      <c r="H50" s="100"/>
      <c r="I50" s="93"/>
      <c r="J50" s="63"/>
      <c r="K50" s="63" t="s">
        <v>81</v>
      </c>
      <c r="L50" s="67"/>
      <c r="M50" s="91"/>
      <c r="N50" s="91"/>
    </row>
    <row r="51" spans="1:14" ht="15" customHeight="1" x14ac:dyDescent="0.25">
      <c r="A51" s="94">
        <v>4</v>
      </c>
      <c r="B51" s="90" t="s">
        <v>32</v>
      </c>
      <c r="C51" s="103" t="s">
        <v>33</v>
      </c>
      <c r="D51" s="96" t="s">
        <v>34</v>
      </c>
      <c r="E51" s="98">
        <v>44385</v>
      </c>
      <c r="F51" s="100">
        <v>1</v>
      </c>
      <c r="G51" s="101" t="s">
        <v>73</v>
      </c>
      <c r="H51" s="105">
        <v>145</v>
      </c>
      <c r="I51" s="92">
        <v>27</v>
      </c>
      <c r="J51" s="61" t="s">
        <v>86</v>
      </c>
      <c r="K51" s="65">
        <v>44383</v>
      </c>
      <c r="L51" s="68" t="s">
        <v>82</v>
      </c>
      <c r="M51" s="90">
        <v>14817</v>
      </c>
      <c r="N51" s="90">
        <v>70</v>
      </c>
    </row>
    <row r="52" spans="1:14" x14ac:dyDescent="0.25">
      <c r="A52" s="95"/>
      <c r="B52" s="91"/>
      <c r="C52" s="104"/>
      <c r="D52" s="97"/>
      <c r="E52" s="99"/>
      <c r="F52" s="100"/>
      <c r="G52" s="101"/>
      <c r="H52" s="100"/>
      <c r="I52" s="93"/>
      <c r="J52" s="63"/>
      <c r="K52" s="63" t="s">
        <v>81</v>
      </c>
      <c r="L52" s="67"/>
      <c r="M52" s="91"/>
      <c r="N52" s="91"/>
    </row>
    <row r="53" spans="1:14" x14ac:dyDescent="0.25">
      <c r="A53" s="94">
        <v>5</v>
      </c>
      <c r="B53" s="90" t="s">
        <v>53</v>
      </c>
      <c r="C53" s="106" t="s">
        <v>54</v>
      </c>
      <c r="D53" s="96" t="s">
        <v>55</v>
      </c>
      <c r="E53" s="98">
        <v>44389</v>
      </c>
      <c r="F53" s="100">
        <v>1</v>
      </c>
      <c r="G53" s="101" t="s">
        <v>73</v>
      </c>
      <c r="H53" s="105">
        <v>145</v>
      </c>
      <c r="I53" s="92">
        <v>27</v>
      </c>
      <c r="J53" s="64" t="s">
        <v>92</v>
      </c>
      <c r="K53" s="65">
        <v>44389</v>
      </c>
      <c r="L53" s="70" t="s">
        <v>82</v>
      </c>
      <c r="M53" s="90">
        <v>16978</v>
      </c>
      <c r="N53" s="90">
        <v>70</v>
      </c>
    </row>
    <row r="54" spans="1:14" x14ac:dyDescent="0.25">
      <c r="A54" s="95"/>
      <c r="B54" s="91"/>
      <c r="C54" s="107"/>
      <c r="D54" s="97"/>
      <c r="E54" s="99"/>
      <c r="F54" s="100"/>
      <c r="G54" s="101"/>
      <c r="H54" s="100"/>
      <c r="I54" s="93"/>
      <c r="J54" s="73" t="s">
        <v>93</v>
      </c>
      <c r="K54" s="63" t="s">
        <v>81</v>
      </c>
      <c r="L54" s="67"/>
      <c r="M54" s="91"/>
      <c r="N54" s="91"/>
    </row>
    <row r="55" spans="1:14" x14ac:dyDescent="0.25">
      <c r="A55" s="94">
        <v>6</v>
      </c>
      <c r="B55" s="90"/>
      <c r="C55" s="90"/>
      <c r="D55" s="96"/>
      <c r="E55" s="98"/>
      <c r="F55" s="100"/>
      <c r="G55" s="101"/>
      <c r="H55" s="102">
        <v>0</v>
      </c>
      <c r="I55" s="9"/>
      <c r="J55" s="9"/>
      <c r="K55" s="9"/>
    </row>
    <row r="56" spans="1:14" x14ac:dyDescent="0.25">
      <c r="A56" s="95"/>
      <c r="B56" s="91"/>
      <c r="C56" s="91"/>
      <c r="D56" s="97"/>
      <c r="E56" s="99"/>
      <c r="F56" s="100"/>
      <c r="G56" s="101"/>
      <c r="H56" s="102"/>
      <c r="I56" s="9"/>
      <c r="J56" s="9"/>
      <c r="K56" s="9"/>
    </row>
    <row r="57" spans="1:14" x14ac:dyDescent="0.25">
      <c r="A57" s="94">
        <v>7</v>
      </c>
      <c r="B57" s="90"/>
      <c r="C57" s="90"/>
      <c r="D57" s="96"/>
      <c r="E57" s="98"/>
      <c r="F57" s="100"/>
      <c r="G57" s="101"/>
      <c r="H57" s="102">
        <v>0</v>
      </c>
      <c r="I57" s="9"/>
      <c r="J57" s="9"/>
      <c r="K57" s="9"/>
    </row>
    <row r="58" spans="1:14" x14ac:dyDescent="0.25">
      <c r="A58" s="95"/>
      <c r="B58" s="91"/>
      <c r="C58" s="91"/>
      <c r="D58" s="97"/>
      <c r="E58" s="99"/>
      <c r="F58" s="100"/>
      <c r="G58" s="101"/>
      <c r="H58" s="102"/>
      <c r="I58" s="9"/>
      <c r="J58" s="9"/>
      <c r="K58" s="9"/>
    </row>
    <row r="59" spans="1:14" ht="15" customHeight="1" x14ac:dyDescent="0.25">
      <c r="A59" s="94">
        <v>8</v>
      </c>
      <c r="B59" s="90"/>
      <c r="C59" s="90"/>
      <c r="D59" s="96"/>
      <c r="E59" s="98"/>
      <c r="F59" s="100"/>
      <c r="G59" s="101"/>
      <c r="H59" s="102">
        <v>0</v>
      </c>
      <c r="I59" s="9"/>
      <c r="J59" s="9"/>
      <c r="K59" s="9"/>
    </row>
    <row r="60" spans="1:14" ht="15" customHeight="1" x14ac:dyDescent="0.25">
      <c r="A60" s="95"/>
      <c r="B60" s="91"/>
      <c r="C60" s="91"/>
      <c r="D60" s="97"/>
      <c r="E60" s="99"/>
      <c r="F60" s="100"/>
      <c r="G60" s="101"/>
      <c r="H60" s="102"/>
      <c r="I60" s="9"/>
      <c r="J60" s="9"/>
      <c r="K60" s="9"/>
    </row>
    <row r="61" spans="1:14" x14ac:dyDescent="0.25">
      <c r="A61" s="18"/>
      <c r="B61" s="19"/>
      <c r="C61" s="19"/>
      <c r="D61" s="20"/>
      <c r="E61" s="21"/>
      <c r="F61" s="21"/>
      <c r="G61" s="22"/>
      <c r="H61" s="23">
        <f>SUM(H45:H60)</f>
        <v>725</v>
      </c>
      <c r="I61" s="2"/>
      <c r="J61" s="2"/>
      <c r="K61" s="2"/>
    </row>
    <row r="62" spans="1:14" x14ac:dyDescent="0.25">
      <c r="A62" s="113" t="s">
        <v>12</v>
      </c>
      <c r="B62" s="113"/>
      <c r="C62" s="113"/>
      <c r="D62" s="113"/>
      <c r="E62" s="113"/>
      <c r="F62" s="113"/>
      <c r="G62" s="113"/>
      <c r="H62" s="113"/>
      <c r="J62" s="2"/>
      <c r="K62" s="2"/>
    </row>
    <row r="63" spans="1:14" ht="29.25" x14ac:dyDescent="0.25">
      <c r="A63" s="12"/>
      <c r="B63" s="13" t="s">
        <v>5</v>
      </c>
      <c r="C63" s="13" t="s">
        <v>6</v>
      </c>
      <c r="D63" s="14" t="s">
        <v>7</v>
      </c>
      <c r="E63" s="15" t="s">
        <v>8</v>
      </c>
      <c r="F63" s="13" t="s">
        <v>9</v>
      </c>
      <c r="G63" s="15" t="s">
        <v>10</v>
      </c>
      <c r="H63" s="24" t="s">
        <v>11</v>
      </c>
      <c r="J63" s="2"/>
      <c r="K63" s="2"/>
    </row>
    <row r="64" spans="1:14" x14ac:dyDescent="0.25">
      <c r="A64" s="25">
        <v>1</v>
      </c>
      <c r="B64" s="26"/>
      <c r="C64" s="26"/>
      <c r="D64" s="27"/>
      <c r="E64" s="28"/>
      <c r="F64" s="41"/>
      <c r="G64" s="42"/>
      <c r="H64" s="49"/>
      <c r="J64" s="2"/>
      <c r="K64" s="2"/>
    </row>
    <row r="65" spans="1:11" x14ac:dyDescent="0.25">
      <c r="A65" s="25">
        <v>2</v>
      </c>
      <c r="B65" s="26"/>
      <c r="C65" s="26"/>
      <c r="D65" s="27"/>
      <c r="E65" s="28"/>
      <c r="F65" s="41"/>
      <c r="G65" s="42"/>
      <c r="H65" s="50"/>
      <c r="J65" s="2"/>
      <c r="K65" s="2"/>
    </row>
    <row r="66" spans="1:11" x14ac:dyDescent="0.25">
      <c r="A66" s="25">
        <v>3</v>
      </c>
      <c r="B66" s="26"/>
      <c r="C66" s="26"/>
      <c r="D66" s="27"/>
      <c r="E66" s="28"/>
      <c r="F66" s="41"/>
      <c r="G66" s="42"/>
      <c r="H66" s="50"/>
      <c r="J66" s="2"/>
      <c r="K66" s="2"/>
    </row>
    <row r="67" spans="1:11" x14ac:dyDescent="0.25">
      <c r="A67" s="25">
        <v>4</v>
      </c>
      <c r="B67" s="26"/>
      <c r="C67" s="26"/>
      <c r="D67" s="27"/>
      <c r="E67" s="28"/>
      <c r="F67" s="41"/>
      <c r="G67" s="42"/>
      <c r="H67" s="50"/>
      <c r="J67" s="2"/>
      <c r="K67" s="2"/>
    </row>
    <row r="68" spans="1:11" ht="15.75" thickBot="1" x14ac:dyDescent="0.3">
      <c r="A68" s="32"/>
      <c r="B68" s="33"/>
      <c r="C68" s="33"/>
      <c r="D68" s="34"/>
      <c r="E68" s="35"/>
      <c r="F68" s="35"/>
      <c r="G68" s="36"/>
      <c r="H68" s="37">
        <f>SUM(H64:H67)</f>
        <v>0</v>
      </c>
    </row>
    <row r="69" spans="1:11" ht="15.75" thickBot="1" x14ac:dyDescent="0.3">
      <c r="A69" s="3"/>
      <c r="B69" s="2"/>
      <c r="C69" s="2"/>
      <c r="D69" s="4"/>
      <c r="E69" s="9"/>
      <c r="F69" s="9"/>
      <c r="G69" s="38" t="s">
        <v>17</v>
      </c>
      <c r="H69" s="39">
        <f>SUM(H68,H61)</f>
        <v>725</v>
      </c>
    </row>
    <row r="70" spans="1:11" ht="15.75" thickBot="1" x14ac:dyDescent="0.3">
      <c r="A70" s="3"/>
      <c r="B70" s="2"/>
      <c r="C70" s="2"/>
      <c r="D70" s="4"/>
      <c r="E70" s="9"/>
      <c r="F70" s="9"/>
      <c r="G70" s="10"/>
      <c r="H70" s="44"/>
    </row>
    <row r="71" spans="1:11" ht="15.75" thickBot="1" x14ac:dyDescent="0.3">
      <c r="A71" s="3"/>
      <c r="B71" s="2"/>
      <c r="C71" s="2"/>
      <c r="D71" s="4"/>
      <c r="E71" s="9"/>
      <c r="F71" s="9"/>
      <c r="G71" s="38" t="s">
        <v>18</v>
      </c>
      <c r="H71" s="45">
        <f>SUM(H69,H35)</f>
        <v>27420</v>
      </c>
    </row>
    <row r="72" spans="1:11" x14ac:dyDescent="0.25">
      <c r="A72" s="3"/>
      <c r="B72" s="2"/>
      <c r="C72" s="2"/>
      <c r="D72" s="4"/>
      <c r="E72" s="9"/>
      <c r="F72" s="9"/>
      <c r="G72" s="10"/>
      <c r="H72" s="6"/>
    </row>
    <row r="73" spans="1:11" x14ac:dyDescent="0.25">
      <c r="A73" s="3"/>
      <c r="B73" s="2"/>
      <c r="C73" s="2"/>
      <c r="D73" s="4"/>
      <c r="E73" s="9"/>
      <c r="F73" s="9"/>
      <c r="G73" s="10"/>
      <c r="H73" s="6"/>
    </row>
    <row r="74" spans="1:11" x14ac:dyDescent="0.25">
      <c r="A74" s="3"/>
      <c r="B74" s="2"/>
      <c r="C74" s="2"/>
      <c r="D74" s="4"/>
      <c r="E74" s="9"/>
      <c r="F74" s="9"/>
      <c r="G74" s="10"/>
      <c r="H74" s="6"/>
    </row>
    <row r="75" spans="1:11" x14ac:dyDescent="0.25">
      <c r="A75" s="3"/>
      <c r="B75" s="2"/>
      <c r="C75" s="2"/>
      <c r="D75" s="4"/>
      <c r="E75" s="9"/>
      <c r="F75" s="9"/>
      <c r="G75" s="10"/>
      <c r="H75" s="6"/>
    </row>
    <row r="76" spans="1:11" x14ac:dyDescent="0.25">
      <c r="A76" s="3"/>
      <c r="B76" s="2"/>
      <c r="C76" s="2"/>
      <c r="D76" s="4"/>
      <c r="E76" s="9"/>
      <c r="F76" s="9"/>
      <c r="G76" s="10"/>
      <c r="H76" s="6"/>
    </row>
    <row r="77" spans="1:11" x14ac:dyDescent="0.25">
      <c r="A77" s="3"/>
      <c r="B77" s="2"/>
      <c r="C77" s="2"/>
      <c r="D77" s="4"/>
      <c r="E77" s="9"/>
      <c r="F77" s="9"/>
      <c r="G77" s="10"/>
      <c r="H77" s="6"/>
    </row>
  </sheetData>
  <mergeCells count="90">
    <mergeCell ref="A38:H38"/>
    <mergeCell ref="I39:I40"/>
    <mergeCell ref="E40:F40"/>
    <mergeCell ref="E41:F41"/>
    <mergeCell ref="B43:H43"/>
    <mergeCell ref="A62:H62"/>
    <mergeCell ref="A26:H26"/>
    <mergeCell ref="A45:A46"/>
    <mergeCell ref="B45:B46"/>
    <mergeCell ref="C45:C46"/>
    <mergeCell ref="D45:D46"/>
    <mergeCell ref="E45:E46"/>
    <mergeCell ref="F45:F46"/>
    <mergeCell ref="H45:H46"/>
    <mergeCell ref="A47:A48"/>
    <mergeCell ref="B47:B48"/>
    <mergeCell ref="A1:H1"/>
    <mergeCell ref="E3:F3"/>
    <mergeCell ref="E4:F4"/>
    <mergeCell ref="B6:H6"/>
    <mergeCell ref="C47:C48"/>
    <mergeCell ref="D47:D48"/>
    <mergeCell ref="E47:E48"/>
    <mergeCell ref="F47:F48"/>
    <mergeCell ref="G47:G48"/>
    <mergeCell ref="H47:H48"/>
    <mergeCell ref="G45:G46"/>
    <mergeCell ref="A49:A50"/>
    <mergeCell ref="B49:B50"/>
    <mergeCell ref="C49:C50"/>
    <mergeCell ref="D49:D50"/>
    <mergeCell ref="E49:E50"/>
    <mergeCell ref="F49:F50"/>
    <mergeCell ref="G49:G50"/>
    <mergeCell ref="H49:H50"/>
    <mergeCell ref="A51:A52"/>
    <mergeCell ref="B51:B52"/>
    <mergeCell ref="C51:C52"/>
    <mergeCell ref="D51:D52"/>
    <mergeCell ref="E51:E52"/>
    <mergeCell ref="F51:F52"/>
    <mergeCell ref="G51:G52"/>
    <mergeCell ref="H51:H52"/>
    <mergeCell ref="A53:A54"/>
    <mergeCell ref="B53:B54"/>
    <mergeCell ref="C53:C54"/>
    <mergeCell ref="D53:D54"/>
    <mergeCell ref="E53:E54"/>
    <mergeCell ref="F53:F54"/>
    <mergeCell ref="G53:G54"/>
    <mergeCell ref="H53:H54"/>
    <mergeCell ref="A59:A60"/>
    <mergeCell ref="B59:B60"/>
    <mergeCell ref="C59:C60"/>
    <mergeCell ref="D59:D60"/>
    <mergeCell ref="E59:E60"/>
    <mergeCell ref="F59:F60"/>
    <mergeCell ref="G59:G60"/>
    <mergeCell ref="H59:H60"/>
    <mergeCell ref="A55:A56"/>
    <mergeCell ref="B55:B56"/>
    <mergeCell ref="C55:C56"/>
    <mergeCell ref="D55:D56"/>
    <mergeCell ref="E55:E56"/>
    <mergeCell ref="F55:F56"/>
    <mergeCell ref="G55:G56"/>
    <mergeCell ref="H55:H56"/>
    <mergeCell ref="A57:A58"/>
    <mergeCell ref="B57:B58"/>
    <mergeCell ref="C57:C58"/>
    <mergeCell ref="D57:D58"/>
    <mergeCell ref="E57:E58"/>
    <mergeCell ref="F57:F58"/>
    <mergeCell ref="G57:G58"/>
    <mergeCell ref="H57:H58"/>
    <mergeCell ref="I47:I48"/>
    <mergeCell ref="I49:I50"/>
    <mergeCell ref="I51:I52"/>
    <mergeCell ref="I53:I54"/>
    <mergeCell ref="I45:I46"/>
    <mergeCell ref="M45:M46"/>
    <mergeCell ref="M47:M48"/>
    <mergeCell ref="M49:M50"/>
    <mergeCell ref="M51:M52"/>
    <mergeCell ref="M53:M54"/>
    <mergeCell ref="N45:N46"/>
    <mergeCell ref="N47:N48"/>
    <mergeCell ref="N49:N50"/>
    <mergeCell ref="N51:N52"/>
    <mergeCell ref="N53:N54"/>
  </mergeCells>
  <conditionalFormatting sqref="G40:G41">
    <cfRule type="cellIs" dxfId="0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2021-07-22T17:31:02Z</cp:lastPrinted>
  <dcterms:created xsi:type="dcterms:W3CDTF">2021-05-06T16:12:13Z</dcterms:created>
  <dcterms:modified xsi:type="dcterms:W3CDTF">2022-10-11T15:37:16Z</dcterms:modified>
</cp:coreProperties>
</file>